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mo\Desktop\"/>
    </mc:Choice>
  </mc:AlternateContent>
  <xr:revisionPtr revIDLastSave="0" documentId="8_{A421575D-0CD2-4850-A27A-D6FE744CCFA5}" xr6:coauthVersionLast="47" xr6:coauthVersionMax="47" xr10:uidLastSave="{00000000-0000-0000-0000-000000000000}"/>
  <bookViews>
    <workbookView xWindow="-2220" yWindow="525" windowWidth="21060" windowHeight="15195" xr2:uid="{061847B7-F8CF-4541-AA95-DBEC0F94DAAF}"/>
  </bookViews>
  <sheets>
    <sheet name="4月" sheetId="1" r:id="rId1"/>
    <sheet name="Sheet3" sheetId="4" r:id="rId2"/>
    <sheet name="Sheet2" sheetId="3" r:id="rId3"/>
    <sheet name="Sheet1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3" l="1"/>
  <c r="D12" i="3"/>
  <c r="E12" i="3"/>
  <c r="F12" i="3"/>
  <c r="G12" i="3"/>
  <c r="B12" i="3"/>
  <c r="G12" i="2"/>
  <c r="C12" i="2"/>
  <c r="D12" i="2"/>
  <c r="E12" i="2"/>
  <c r="F12" i="2"/>
  <c r="C14" i="2"/>
  <c r="D14" i="2"/>
  <c r="E14" i="2"/>
  <c r="F14" i="2"/>
  <c r="C15" i="2"/>
  <c r="D15" i="2"/>
  <c r="E15" i="2"/>
  <c r="F15" i="2"/>
  <c r="C16" i="2"/>
  <c r="D16" i="2"/>
  <c r="E16" i="2"/>
  <c r="F16" i="2"/>
  <c r="C17" i="2"/>
  <c r="D17" i="2"/>
  <c r="E17" i="2"/>
  <c r="F17" i="2"/>
  <c r="B17" i="2"/>
  <c r="B16" i="2"/>
  <c r="B15" i="2"/>
  <c r="B14" i="2"/>
  <c r="B12" i="2"/>
  <c r="C17" i="1"/>
  <c r="D17" i="1"/>
  <c r="E17" i="1"/>
  <c r="F17" i="1"/>
  <c r="B17" i="1"/>
  <c r="C16" i="1"/>
  <c r="D16" i="1"/>
  <c r="E16" i="1"/>
  <c r="F16" i="1"/>
  <c r="B16" i="1"/>
  <c r="C15" i="1"/>
  <c r="D15" i="1"/>
  <c r="E15" i="1"/>
  <c r="F15" i="1"/>
  <c r="B15" i="1"/>
  <c r="C14" i="1"/>
  <c r="D14" i="1"/>
  <c r="E14" i="1"/>
  <c r="F14" i="1"/>
  <c r="B14" i="1"/>
  <c r="H6" i="2"/>
  <c r="B12" i="1"/>
  <c r="C12" i="1"/>
  <c r="D12" i="1"/>
  <c r="E12" i="1"/>
  <c r="F12" i="1"/>
  <c r="G12" i="1"/>
  <c r="H10" i="2"/>
  <c r="H9" i="2"/>
  <c r="H8" i="2"/>
  <c r="H7" i="2"/>
  <c r="H4" i="2"/>
  <c r="H3" i="2"/>
  <c r="F17" i="3"/>
  <c r="E17" i="3"/>
  <c r="D17" i="3"/>
  <c r="C17" i="3"/>
  <c r="B17" i="3"/>
  <c r="F16" i="3"/>
  <c r="E16" i="3"/>
  <c r="D16" i="3"/>
  <c r="C16" i="3"/>
  <c r="B16" i="3"/>
  <c r="F15" i="3"/>
  <c r="E15" i="3"/>
  <c r="D15" i="3"/>
  <c r="C15" i="3"/>
  <c r="B15" i="3"/>
  <c r="F14" i="3"/>
  <c r="E14" i="3"/>
  <c r="D14" i="3"/>
  <c r="C14" i="3"/>
  <c r="B14" i="3"/>
  <c r="H11" i="2" l="1"/>
  <c r="H5" i="2"/>
  <c r="G17" i="3"/>
  <c r="G14" i="3"/>
  <c r="G16" i="3"/>
  <c r="H9" i="3"/>
  <c r="G15" i="3"/>
  <c r="H8" i="3" l="1"/>
  <c r="H10" i="3"/>
  <c r="H4" i="3"/>
  <c r="H6" i="3"/>
  <c r="H11" i="3"/>
  <c r="H5" i="3"/>
  <c r="H3" i="3"/>
  <c r="H7" i="3"/>
  <c r="H5" i="1" l="1"/>
  <c r="H9" i="1"/>
  <c r="H6" i="1"/>
  <c r="H10" i="1"/>
  <c r="H7" i="1"/>
  <c r="H11" i="1"/>
  <c r="H4" i="1"/>
  <c r="H8" i="1"/>
  <c r="H3" i="1"/>
</calcChain>
</file>

<file path=xl/sharedStrings.xml><?xml version="1.0" encoding="utf-8"?>
<sst xmlns="http://schemas.openxmlformats.org/spreadsheetml/2006/main" count="76" uniqueCount="27">
  <si>
    <t>合計金額</t>
    <rPh sb="0" eb="2">
      <t>ゴウケイ</t>
    </rPh>
    <rPh sb="2" eb="4">
      <t>キンガク</t>
    </rPh>
    <phoneticPr fontId="1"/>
  </si>
  <si>
    <t>平均金額</t>
    <rPh sb="0" eb="2">
      <t>ヘイキン</t>
    </rPh>
    <rPh sb="2" eb="4">
      <t>キンガク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</si>
  <si>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</si>
  <si>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</si>
  <si>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取扱分類数</t>
    <rPh sb="0" eb="2">
      <t>トリアツカイ</t>
    </rPh>
    <rPh sb="2" eb="4">
      <t>ブンルイ</t>
    </rPh>
    <rPh sb="4" eb="5">
      <t>スウ</t>
    </rPh>
    <phoneticPr fontId="1"/>
  </si>
  <si>
    <t>前月比</t>
    <rPh sb="0" eb="3">
      <t>ゼンゲツヒ</t>
    </rPh>
    <phoneticPr fontId="1"/>
  </si>
  <si>
    <t>－</t>
    <phoneticPr fontId="1"/>
  </si>
  <si>
    <t>献立名</t>
    <rPh sb="0" eb="2">
      <t>コンダテ</t>
    </rPh>
    <rPh sb="2" eb="3">
      <t>メイ</t>
    </rPh>
    <phoneticPr fontId="1"/>
  </si>
  <si>
    <t>第一中学校</t>
  </si>
  <si>
    <t>第二中学校</t>
  </si>
  <si>
    <t>第三中学校</t>
  </si>
  <si>
    <t>第四中学校</t>
  </si>
  <si>
    <t>第五中学校</t>
  </si>
  <si>
    <t>合計食数</t>
  </si>
  <si>
    <t>構成比</t>
  </si>
  <si>
    <t>カレーライス</t>
  </si>
  <si>
    <t>ハンバーグ</t>
  </si>
  <si>
    <t>焼き魚</t>
  </si>
  <si>
    <t>うどん</t>
  </si>
  <si>
    <t>野菜炒め</t>
  </si>
  <si>
    <t>ミートソース</t>
  </si>
  <si>
    <t>煮物</t>
  </si>
  <si>
    <t>カツ丼</t>
  </si>
  <si>
    <t>スープ</t>
  </si>
  <si>
    <t>給食センター 献立別食数集計表（5月）</t>
    <rPh sb="0" eb="2">
      <t>キュウショク</t>
    </rPh>
    <rPh sb="7" eb="9">
      <t>コンダテ</t>
    </rPh>
    <rPh sb="9" eb="10">
      <t>ベツ</t>
    </rPh>
    <rPh sb="10" eb="12">
      <t>ショクスウ</t>
    </rPh>
    <rPh sb="12" eb="14">
      <t>シュウケイ</t>
    </rPh>
    <rPh sb="14" eb="15">
      <t>ヒョウ</t>
    </rPh>
    <rPh sb="17" eb="18">
      <t>ガツ</t>
    </rPh>
    <phoneticPr fontId="1"/>
  </si>
  <si>
    <t>給食センター 献立別食数集計表（4月）</t>
    <rPh sb="0" eb="2">
      <t>キュウショク</t>
    </rPh>
    <rPh sb="7" eb="9">
      <t>コンダテ</t>
    </rPh>
    <rPh sb="9" eb="10">
      <t>ベツ</t>
    </rPh>
    <rPh sb="10" eb="12">
      <t>ショクスウ</t>
    </rPh>
    <rPh sb="12" eb="15">
      <t>シュウケイヒョウ</t>
    </rPh>
    <rPh sb="17" eb="18">
      <t>ガツ</t>
    </rPh>
    <phoneticPr fontId="1"/>
  </si>
  <si>
    <t>給食センター 献立別食数集計表（6月）</t>
    <rPh sb="0" eb="2">
      <t>キュウショク</t>
    </rPh>
    <rPh sb="7" eb="9">
      <t>コンダテ</t>
    </rPh>
    <rPh sb="9" eb="10">
      <t>ベツ</t>
    </rPh>
    <rPh sb="10" eb="12">
      <t>ショクスウ</t>
    </rPh>
    <rPh sb="12" eb="14">
      <t>シュウケイ</t>
    </rPh>
    <rPh sb="14" eb="15">
      <t>ヒョウ</t>
    </rPh>
    <rPh sb="17" eb="18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</si>
</sst>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>
      <alignment vertical="center"/>
    </xf>
    <xf numFmtId="9" fontId="0" fillId="0" borderId="6" xfId="2" applyFont="1" applyBorder="1">
      <alignment vertical="center"/>
    </xf>
    <xf numFmtId="0" fontId="0" fillId="2" borderId="5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10" xfId="0" applyFill="1" applyBorder="1">
      <alignment vertical="center"/>
    </xf>
    <xf numFmtId="38" fontId="0" fillId="0" borderId="11" xfId="1" applyFont="1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9" fontId="0" fillId="0" borderId="9" xfId="2" applyFont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2" applyFont="1" applyBorder="1" applyAlignment="1">
      <alignment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38" fontId="0" fillId="0" borderId="0" xfId="0" applyNumberForma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627D2-299B-484B-BCB0-FC2C496D22CF}">
  <dimension ref="A1:H17"/>
  <sheetViews>
    <sheetView tabSelected="1" workbookViewId="0">
      <selection activeCell="B22" sqref="B22"/>
    </sheetView>
  </sheetViews>
  <sheetFormatPr defaultRowHeight="18.75" x14ac:dyDescent="0.4"/>
  <cols>
    <col min="1" max="1" width="13.375" customWidth="1"/>
    <col min="2" max="6" width="11" bestFit="1" customWidth="1"/>
    <col min="7" max="7" width="10.5" bestFit="1" customWidth="1"/>
    <col min="8" max="8" width="9.625" customWidth="1"/>
  </cols>
  <sheetData>
    <row r="1" spans="1:8" ht="24.75" thickBot="1" x14ac:dyDescent="0.45">
      <c r="A1" s="1" t="s">
        <v>25</v>
      </c>
    </row>
    <row r="2" spans="1:8" x14ac:dyDescent="0.4">
      <c r="A2" s="3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5" t="s">
        <v>14</v>
      </c>
    </row>
    <row r="3" spans="1:8" x14ac:dyDescent="0.4">
      <c r="A3" s="6" t="s">
        <v>15</v>
      </c>
      <c r="B3" s="2">
        <v>402</v>
      </c>
      <c r="C3" s="2">
        <v>514</v>
      </c>
      <c r="D3" s="2">
        <v>608</v>
      </c>
      <c r="E3" s="2">
        <v>321</v>
      </c>
      <c r="F3" s="2">
        <v>489</v>
      </c>
      <c r="G3" s="2">
        <v>2334</v>
      </c>
      <c r="H3" s="7">
        <f>G3/$G$12</f>
        <v>0.11563614744351962</v>
      </c>
    </row>
    <row r="4" spans="1:8" x14ac:dyDescent="0.4">
      <c r="A4" s="6" t="s">
        <v>16</v>
      </c>
      <c r="B4" s="2">
        <v>648</v>
      </c>
      <c r="C4" s="2">
        <v>630</v>
      </c>
      <c r="D4" s="2">
        <v>557</v>
      </c>
      <c r="E4" s="2">
        <v>552</v>
      </c>
      <c r="F4" s="2">
        <v>474</v>
      </c>
      <c r="G4" s="2">
        <v>2861</v>
      </c>
      <c r="H4" s="7">
        <f t="shared" ref="H4:H11" si="0">G4/$G$12</f>
        <v>0.14174593737613952</v>
      </c>
    </row>
    <row r="5" spans="1:8" x14ac:dyDescent="0.4">
      <c r="A5" s="6" t="s">
        <v>17</v>
      </c>
      <c r="B5" s="2">
        <v>570</v>
      </c>
      <c r="C5" s="2">
        <v>387</v>
      </c>
      <c r="D5" s="2">
        <v>643</v>
      </c>
      <c r="E5" s="2">
        <v>535</v>
      </c>
      <c r="F5" s="2">
        <v>350</v>
      </c>
      <c r="G5" s="2">
        <v>2485</v>
      </c>
      <c r="H5" s="7">
        <f t="shared" si="0"/>
        <v>0.12311732065001982</v>
      </c>
    </row>
    <row r="6" spans="1:8" x14ac:dyDescent="0.4">
      <c r="A6" s="6" t="s">
        <v>18</v>
      </c>
      <c r="B6" s="2">
        <v>406</v>
      </c>
      <c r="C6" s="2">
        <v>672</v>
      </c>
      <c r="D6" s="2"/>
      <c r="E6" s="2"/>
      <c r="F6" s="2">
        <v>663</v>
      </c>
      <c r="G6" s="2">
        <v>1741</v>
      </c>
      <c r="H6" s="7">
        <f t="shared" si="0"/>
        <v>8.6256440745144672E-2</v>
      </c>
    </row>
    <row r="7" spans="1:8" x14ac:dyDescent="0.4">
      <c r="A7" s="6" t="s">
        <v>19</v>
      </c>
      <c r="B7" s="2">
        <v>371</v>
      </c>
      <c r="C7" s="2"/>
      <c r="D7" s="2">
        <v>685</v>
      </c>
      <c r="E7" s="2">
        <v>348</v>
      </c>
      <c r="F7" s="2">
        <v>354</v>
      </c>
      <c r="G7" s="2">
        <v>1758</v>
      </c>
      <c r="H7" s="7">
        <f t="shared" si="0"/>
        <v>8.7098692033293693E-2</v>
      </c>
    </row>
    <row r="8" spans="1:8" x14ac:dyDescent="0.4">
      <c r="A8" s="6" t="s">
        <v>20</v>
      </c>
      <c r="B8" s="2">
        <v>584</v>
      </c>
      <c r="C8" s="2">
        <v>659</v>
      </c>
      <c r="D8" s="2">
        <v>491</v>
      </c>
      <c r="E8" s="2">
        <v>358</v>
      </c>
      <c r="F8" s="2">
        <v>543</v>
      </c>
      <c r="G8" s="2">
        <v>2635</v>
      </c>
      <c r="H8" s="7">
        <f t="shared" si="0"/>
        <v>0.13054894966309949</v>
      </c>
    </row>
    <row r="9" spans="1:8" x14ac:dyDescent="0.4">
      <c r="A9" s="6" t="s">
        <v>21</v>
      </c>
      <c r="B9" s="2"/>
      <c r="C9" s="2">
        <v>451</v>
      </c>
      <c r="D9" s="2">
        <v>576</v>
      </c>
      <c r="E9" s="2">
        <v>469</v>
      </c>
      <c r="F9" s="2">
        <v>619</v>
      </c>
      <c r="G9" s="2">
        <v>2115</v>
      </c>
      <c r="H9" s="7">
        <f t="shared" si="0"/>
        <v>0.10478596908442331</v>
      </c>
    </row>
    <row r="10" spans="1:8" x14ac:dyDescent="0.4">
      <c r="A10" s="6" t="s">
        <v>22</v>
      </c>
      <c r="B10" s="2">
        <v>402</v>
      </c>
      <c r="C10" s="2">
        <v>430</v>
      </c>
      <c r="D10" s="2">
        <v>460</v>
      </c>
      <c r="E10" s="2">
        <v>487</v>
      </c>
      <c r="F10" s="2">
        <v>430</v>
      </c>
      <c r="G10" s="2">
        <v>2209</v>
      </c>
      <c r="H10" s="7">
        <f t="shared" si="0"/>
        <v>0.10944312326595323</v>
      </c>
    </row>
    <row r="11" spans="1:8" ht="19.5" thickBot="1" x14ac:dyDescent="0.45">
      <c r="A11" s="12" t="s">
        <v>23</v>
      </c>
      <c r="B11" s="13">
        <v>421</v>
      </c>
      <c r="C11" s="13">
        <v>449</v>
      </c>
      <c r="D11" s="13"/>
      <c r="E11" s="13">
        <v>570</v>
      </c>
      <c r="F11" s="13">
        <v>606</v>
      </c>
      <c r="G11" s="13">
        <v>2046</v>
      </c>
      <c r="H11" s="14">
        <f t="shared" si="0"/>
        <v>0.10136741973840666</v>
      </c>
    </row>
    <row r="12" spans="1:8" x14ac:dyDescent="0.4">
      <c r="A12" s="10" t="s">
        <v>0</v>
      </c>
      <c r="B12" s="11">
        <f>SUM(B3:B11)</f>
        <v>3804</v>
      </c>
      <c r="C12" s="11">
        <f t="shared" ref="C12:F12" si="1">SUM(C3:C11)</f>
        <v>4192</v>
      </c>
      <c r="D12" s="11">
        <f t="shared" si="1"/>
        <v>4020</v>
      </c>
      <c r="E12" s="11">
        <f t="shared" si="1"/>
        <v>3640</v>
      </c>
      <c r="F12" s="11">
        <f t="shared" si="1"/>
        <v>4528</v>
      </c>
      <c r="G12" s="11">
        <f>SUM(G3:G11)</f>
        <v>20184</v>
      </c>
      <c r="H12" s="17"/>
    </row>
    <row r="13" spans="1:8" x14ac:dyDescent="0.4">
      <c r="A13" s="8" t="s">
        <v>5</v>
      </c>
      <c r="B13" s="15" t="s">
        <v>6</v>
      </c>
      <c r="C13" s="15" t="s">
        <v>6</v>
      </c>
      <c r="D13" s="15" t="s">
        <v>6</v>
      </c>
      <c r="E13" s="15" t="s">
        <v>6</v>
      </c>
      <c r="F13" s="15" t="s">
        <v>6</v>
      </c>
      <c r="G13" s="15" t="s">
        <v>6</v>
      </c>
      <c r="H13" s="18"/>
    </row>
    <row r="14" spans="1:8" x14ac:dyDescent="0.4">
      <c r="A14" s="8" t="s">
        <v>1</v>
      </c>
      <c r="B14" s="2">
        <f>AVERAGE(B3:B11)</f>
        <v>475.5</v>
      </c>
      <c r="C14" s="2">
        <f t="shared" ref="C14:G14" si="2">AVERAGE(C3:C11)</f>
        <v>524</v>
      </c>
      <c r="D14" s="2">
        <f t="shared" si="2"/>
        <v>574.28571428571433</v>
      </c>
      <c r="E14" s="2">
        <f t="shared" si="2"/>
        <v>455</v>
      </c>
      <c r="F14" s="2">
        <f t="shared" si="2"/>
        <v>503.11111111111109</v>
      </c>
      <c r="G14" s="2"/>
      <c r="H14" s="18"/>
    </row>
    <row r="15" spans="1:8" x14ac:dyDescent="0.4">
      <c r="A15" s="8" t="s">
        <v>4</v>
      </c>
      <c r="B15" s="2">
        <f>COUNT(B3:B11)</f>
        <v>8</v>
      </c>
      <c r="C15" s="2">
        <f t="shared" ref="C15:F15" si="3">COUNT(C3:C11)</f>
        <v>8</v>
      </c>
      <c r="D15" s="2">
        <f t="shared" si="3"/>
        <v>7</v>
      </c>
      <c r="E15" s="2">
        <f t="shared" si="3"/>
        <v>8</v>
      </c>
      <c r="F15" s="2">
        <f t="shared" si="3"/>
        <v>9</v>
      </c>
      <c r="G15" s="2"/>
      <c r="H15" s="18"/>
    </row>
    <row r="16" spans="1:8" x14ac:dyDescent="0.4">
      <c r="A16" s="8" t="s">
        <v>2</v>
      </c>
      <c r="B16" s="2">
        <f>MAX(B3:B11)</f>
        <v>648</v>
      </c>
      <c r="C16" s="2">
        <f t="shared" ref="C16:F16" si="4">MAX(C3:C11)</f>
        <v>672</v>
      </c>
      <c r="D16" s="2">
        <f t="shared" si="4"/>
        <v>685</v>
      </c>
      <c r="E16" s="2">
        <f t="shared" si="4"/>
        <v>570</v>
      </c>
      <c r="F16" s="2">
        <f t="shared" si="4"/>
        <v>663</v>
      </c>
      <c r="G16" s="2"/>
      <c r="H16" s="18"/>
    </row>
    <row r="17" spans="1:8" ht="19.5" thickBot="1" x14ac:dyDescent="0.45">
      <c r="A17" s="9" t="s">
        <v>3</v>
      </c>
      <c r="B17" s="13">
        <f>MIN(B3:B11)</f>
        <v>371</v>
      </c>
      <c r="C17" s="13">
        <f t="shared" ref="C17:F17" si="5">MIN(C3:C11)</f>
        <v>387</v>
      </c>
      <c r="D17" s="13">
        <f t="shared" si="5"/>
        <v>460</v>
      </c>
      <c r="E17" s="13">
        <f t="shared" si="5"/>
        <v>321</v>
      </c>
      <c r="F17" s="13">
        <f t="shared" si="5"/>
        <v>350</v>
      </c>
      <c r="G17" s="13"/>
      <c r="H17" s="19"/>
    </row>
  </sheetData>
  <mergeCells count="1">
    <mergeCell ref="H12:H17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7D97C-E4BB-4D1D-8298-6D1040E644EF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7E7A-28FE-452D-B9F7-CE0648C31ADB}">
  <dimension ref="A1:H17"/>
  <sheetViews>
    <sheetView workbookViewId="0">
      <selection activeCell="B25" sqref="B25"/>
    </sheetView>
  </sheetViews>
  <sheetFormatPr defaultRowHeight="18.75" x14ac:dyDescent="0.4"/>
  <cols>
    <col min="1" max="1" width="13.375" customWidth="1"/>
    <col min="2" max="6" width="9.375" bestFit="1" customWidth="1"/>
    <col min="7" max="7" width="10.875" customWidth="1"/>
    <col min="8" max="8" width="9.625" customWidth="1"/>
  </cols>
  <sheetData>
    <row r="1" spans="1:8" ht="24" x14ac:dyDescent="0.4">
      <c r="A1" s="1" t="s">
        <v>26</v>
      </c>
    </row>
    <row r="3" spans="1:8" x14ac:dyDescent="0.4">
      <c r="A3" s="6" t="s">
        <v>15</v>
      </c>
      <c r="B3" s="2">
        <v>474</v>
      </c>
      <c r="C3" s="2">
        <v>594</v>
      </c>
      <c r="D3" s="2">
        <v>598</v>
      </c>
      <c r="E3" s="2">
        <v>383</v>
      </c>
      <c r="F3" s="2">
        <v>531</v>
      </c>
      <c r="G3" s="2">
        <v>2580</v>
      </c>
      <c r="H3" s="7">
        <f>G3/$G$12</f>
        <v>0.12598271399970701</v>
      </c>
    </row>
    <row r="4" spans="1:8" x14ac:dyDescent="0.4">
      <c r="A4" s="6" t="s">
        <v>16</v>
      </c>
      <c r="B4" s="2">
        <v>609</v>
      </c>
      <c r="C4" s="2">
        <v>624</v>
      </c>
      <c r="D4" s="2">
        <v>597</v>
      </c>
      <c r="E4" s="2">
        <v>503</v>
      </c>
      <c r="F4" s="2">
        <v>443</v>
      </c>
      <c r="G4" s="2">
        <v>2776</v>
      </c>
      <c r="H4" s="7">
        <f t="shared" ref="H4:H11" si="0">G4/$G$12</f>
        <v>0.13555349382294057</v>
      </c>
    </row>
    <row r="5" spans="1:8" x14ac:dyDescent="0.4">
      <c r="A5" s="6" t="s">
        <v>17</v>
      </c>
      <c r="B5" s="2">
        <v>578</v>
      </c>
      <c r="C5" s="2">
        <v>371</v>
      </c>
      <c r="D5" s="2">
        <v>601</v>
      </c>
      <c r="E5" s="2">
        <v>462</v>
      </c>
      <c r="F5" s="2">
        <v>303</v>
      </c>
      <c r="G5" s="2">
        <v>2315</v>
      </c>
      <c r="H5" s="7">
        <f t="shared" si="0"/>
        <v>0.11304262903462083</v>
      </c>
    </row>
    <row r="6" spans="1:8" x14ac:dyDescent="0.4">
      <c r="A6" s="6" t="s">
        <v>18</v>
      </c>
      <c r="B6" s="2">
        <v>455</v>
      </c>
      <c r="C6" s="2">
        <v>602</v>
      </c>
      <c r="D6" s="2"/>
      <c r="E6" s="2"/>
      <c r="F6" s="2">
        <v>723</v>
      </c>
      <c r="G6" s="2">
        <v>1780</v>
      </c>
      <c r="H6" s="7">
        <f t="shared" si="0"/>
        <v>8.6918306557937405E-2</v>
      </c>
    </row>
    <row r="7" spans="1:8" x14ac:dyDescent="0.4">
      <c r="A7" s="6" t="s">
        <v>19</v>
      </c>
      <c r="B7" s="2">
        <v>301</v>
      </c>
      <c r="C7" s="2"/>
      <c r="D7" s="2">
        <v>677</v>
      </c>
      <c r="E7" s="2">
        <v>365</v>
      </c>
      <c r="F7" s="2">
        <v>318</v>
      </c>
      <c r="G7" s="2">
        <v>1661</v>
      </c>
      <c r="H7" s="7">
        <f t="shared" si="0"/>
        <v>8.1107475950974173E-2</v>
      </c>
    </row>
    <row r="8" spans="1:8" x14ac:dyDescent="0.4">
      <c r="A8" s="6" t="s">
        <v>20</v>
      </c>
      <c r="B8" s="2">
        <v>642</v>
      </c>
      <c r="C8" s="2">
        <v>687</v>
      </c>
      <c r="D8" s="2">
        <v>501</v>
      </c>
      <c r="E8" s="2">
        <v>350</v>
      </c>
      <c r="F8" s="2">
        <v>569</v>
      </c>
      <c r="G8" s="2">
        <v>2749</v>
      </c>
      <c r="H8" s="7">
        <f t="shared" si="0"/>
        <v>0.13423507007178084</v>
      </c>
    </row>
    <row r="9" spans="1:8" x14ac:dyDescent="0.4">
      <c r="A9" s="6" t="s">
        <v>21</v>
      </c>
      <c r="B9" s="2"/>
      <c r="C9" s="2">
        <v>432</v>
      </c>
      <c r="D9" s="2">
        <v>570</v>
      </c>
      <c r="E9" s="2">
        <v>438</v>
      </c>
      <c r="F9" s="2">
        <v>628</v>
      </c>
      <c r="G9" s="2">
        <v>2068</v>
      </c>
      <c r="H9" s="7">
        <f t="shared" si="0"/>
        <v>0.10098149323697446</v>
      </c>
    </row>
    <row r="10" spans="1:8" x14ac:dyDescent="0.4">
      <c r="A10" s="6" t="s">
        <v>22</v>
      </c>
      <c r="B10" s="2">
        <v>451</v>
      </c>
      <c r="C10" s="2">
        <v>465</v>
      </c>
      <c r="D10" s="2">
        <v>466</v>
      </c>
      <c r="E10" s="2">
        <v>554</v>
      </c>
      <c r="F10" s="2">
        <v>485</v>
      </c>
      <c r="G10" s="2">
        <v>2421</v>
      </c>
      <c r="H10" s="7">
        <f t="shared" si="0"/>
        <v>0.1182186630206553</v>
      </c>
    </row>
    <row r="11" spans="1:8" ht="19.5" thickBot="1" x14ac:dyDescent="0.45">
      <c r="A11" s="12" t="s">
        <v>23</v>
      </c>
      <c r="B11" s="13">
        <v>428</v>
      </c>
      <c r="C11" s="13">
        <v>416</v>
      </c>
      <c r="D11" s="13"/>
      <c r="E11" s="13">
        <v>695</v>
      </c>
      <c r="F11" s="13">
        <v>590</v>
      </c>
      <c r="G11" s="13">
        <v>2129</v>
      </c>
      <c r="H11" s="14">
        <f t="shared" si="0"/>
        <v>0.1039601543044094</v>
      </c>
    </row>
    <row r="12" spans="1:8" x14ac:dyDescent="0.4">
      <c r="A12" s="10" t="s">
        <v>0</v>
      </c>
      <c r="B12" s="11">
        <f>SUM(B3:B11)</f>
        <v>3938</v>
      </c>
      <c r="C12" s="11">
        <f t="shared" ref="C12:G12" si="1">SUM(C3:C11)</f>
        <v>4191</v>
      </c>
      <c r="D12" s="11">
        <f t="shared" si="1"/>
        <v>4010</v>
      </c>
      <c r="E12" s="11">
        <f t="shared" si="1"/>
        <v>3750</v>
      </c>
      <c r="F12" s="11">
        <f t="shared" si="1"/>
        <v>4590</v>
      </c>
      <c r="G12" s="11">
        <f t="shared" si="1"/>
        <v>20479</v>
      </c>
      <c r="H12" s="17"/>
    </row>
    <row r="13" spans="1:8" x14ac:dyDescent="0.4">
      <c r="A13" s="8" t="s">
        <v>5</v>
      </c>
      <c r="B13" s="16"/>
      <c r="C13" s="16"/>
      <c r="D13" s="16"/>
      <c r="E13" s="16"/>
      <c r="F13" s="16"/>
      <c r="G13" s="16"/>
      <c r="H13" s="18"/>
    </row>
    <row r="14" spans="1:8" x14ac:dyDescent="0.4">
      <c r="A14" s="8" t="s">
        <v>1</v>
      </c>
      <c r="B14" s="2">
        <f>AVERAGE(B3:B11)</f>
        <v>492.25</v>
      </c>
      <c r="C14" s="2">
        <f t="shared" ref="C14:G14" si="2">AVERAGE(C3:C11)</f>
        <v>523.875</v>
      </c>
      <c r="D14" s="2">
        <f t="shared" si="2"/>
        <v>572.85714285714289</v>
      </c>
      <c r="E14" s="2">
        <f t="shared" si="2"/>
        <v>468.75</v>
      </c>
      <c r="F14" s="2">
        <f t="shared" si="2"/>
        <v>510</v>
      </c>
      <c r="G14" s="2">
        <f t="shared" si="2"/>
        <v>2275.4444444444443</v>
      </c>
      <c r="H14" s="18"/>
    </row>
    <row r="15" spans="1:8" x14ac:dyDescent="0.4">
      <c r="A15" s="8" t="s">
        <v>4</v>
      </c>
      <c r="B15" s="2">
        <f>COUNT(B3:B11)</f>
        <v>8</v>
      </c>
      <c r="C15" s="2">
        <f t="shared" ref="C15:G15" si="3">COUNT(C3:C11)</f>
        <v>8</v>
      </c>
      <c r="D15" s="2">
        <f t="shared" si="3"/>
        <v>7</v>
      </c>
      <c r="E15" s="2">
        <f t="shared" si="3"/>
        <v>8</v>
      </c>
      <c r="F15" s="2">
        <f t="shared" si="3"/>
        <v>9</v>
      </c>
      <c r="G15" s="2">
        <f t="shared" si="3"/>
        <v>9</v>
      </c>
      <c r="H15" s="18"/>
    </row>
    <row r="16" spans="1:8" x14ac:dyDescent="0.4">
      <c r="A16" s="8" t="s">
        <v>2</v>
      </c>
      <c r="B16" s="2">
        <f>MAX(B3:B11)</f>
        <v>642</v>
      </c>
      <c r="C16" s="2">
        <f t="shared" ref="C16:G16" si="4">MAX(C3:C11)</f>
        <v>687</v>
      </c>
      <c r="D16" s="2">
        <f t="shared" si="4"/>
        <v>677</v>
      </c>
      <c r="E16" s="2">
        <f t="shared" si="4"/>
        <v>695</v>
      </c>
      <c r="F16" s="2">
        <f t="shared" si="4"/>
        <v>723</v>
      </c>
      <c r="G16" s="2">
        <f t="shared" si="4"/>
        <v>2776</v>
      </c>
      <c r="H16" s="18"/>
    </row>
    <row r="17" spans="1:8" ht="19.5" thickBot="1" x14ac:dyDescent="0.45">
      <c r="A17" s="9" t="s">
        <v>3</v>
      </c>
      <c r="B17" s="13">
        <f>MIN(B3:B11)</f>
        <v>301</v>
      </c>
      <c r="C17" s="13">
        <f t="shared" ref="C17:G17" si="5">MIN(C3:C11)</f>
        <v>371</v>
      </c>
      <c r="D17" s="13">
        <f t="shared" si="5"/>
        <v>466</v>
      </c>
      <c r="E17" s="13">
        <f t="shared" si="5"/>
        <v>350</v>
      </c>
      <c r="F17" s="13">
        <f t="shared" si="5"/>
        <v>303</v>
      </c>
      <c r="G17" s="13">
        <f t="shared" si="5"/>
        <v>1661</v>
      </c>
      <c r="H17" s="19"/>
    </row>
  </sheetData>
  <mergeCells count="1">
    <mergeCell ref="H12:H17"/>
  </mergeCells>
  <phoneticPr fontId="1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767B6-0588-4273-ADFB-D4D124826A17}">
  <dimension ref="A1:H17"/>
  <sheetViews>
    <sheetView workbookViewId="0">
      <selection activeCell="D23" sqref="D23"/>
    </sheetView>
  </sheetViews>
  <sheetFormatPr defaultRowHeight="18.75" x14ac:dyDescent="0.4"/>
  <cols>
    <col min="1" max="1" width="13.375" customWidth="1"/>
    <col min="2" max="6" width="11" bestFit="1" customWidth="1"/>
    <col min="7" max="7" width="11.125" customWidth="1"/>
    <col min="8" max="8" width="9.625" customWidth="1"/>
  </cols>
  <sheetData>
    <row r="1" spans="1:8" ht="24.75" thickBot="1" x14ac:dyDescent="0.45">
      <c r="A1" s="1" t="s">
        <v>24</v>
      </c>
    </row>
    <row r="2" spans="1:8" x14ac:dyDescent="0.4">
      <c r="A2" s="3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5" t="s">
        <v>14</v>
      </c>
    </row>
    <row r="3" spans="1:8" x14ac:dyDescent="0.4">
      <c r="A3" s="6" t="s">
        <v>15</v>
      </c>
      <c r="B3" s="2">
        <v>435</v>
      </c>
      <c r="C3" s="2">
        <v>538</v>
      </c>
      <c r="D3" s="2">
        <v>619</v>
      </c>
      <c r="E3" s="2">
        <v>345</v>
      </c>
      <c r="F3" s="2">
        <v>529</v>
      </c>
      <c r="G3" s="2">
        <v>2334</v>
      </c>
      <c r="H3" s="7">
        <f>G3/$G$12</f>
        <v>0.11473234036277835</v>
      </c>
    </row>
    <row r="4" spans="1:8" x14ac:dyDescent="0.4">
      <c r="A4" s="6" t="s">
        <v>16</v>
      </c>
      <c r="B4" s="2">
        <v>621</v>
      </c>
      <c r="C4" s="2">
        <v>663</v>
      </c>
      <c r="D4" s="2">
        <v>535</v>
      </c>
      <c r="E4" s="2">
        <v>570</v>
      </c>
      <c r="F4" s="2">
        <v>453</v>
      </c>
      <c r="G4" s="2">
        <v>2861</v>
      </c>
      <c r="H4" s="7">
        <f t="shared" ref="H4:H11" si="0">G4/$G$12</f>
        <v>0.14063805731701323</v>
      </c>
    </row>
    <row r="5" spans="1:8" x14ac:dyDescent="0.4">
      <c r="A5" s="6" t="s">
        <v>17</v>
      </c>
      <c r="B5" s="2">
        <v>598</v>
      </c>
      <c r="C5" s="2">
        <v>388</v>
      </c>
      <c r="D5" s="2">
        <v>590</v>
      </c>
      <c r="E5" s="2">
        <v>489</v>
      </c>
      <c r="F5" s="2">
        <v>333</v>
      </c>
      <c r="G5" s="2">
        <v>2485</v>
      </c>
      <c r="H5" s="7">
        <f t="shared" si="0"/>
        <v>0.12215504104606006</v>
      </c>
    </row>
    <row r="6" spans="1:8" x14ac:dyDescent="0.4">
      <c r="A6" s="6" t="s">
        <v>18</v>
      </c>
      <c r="B6" s="2">
        <v>418</v>
      </c>
      <c r="C6" s="2">
        <v>640</v>
      </c>
      <c r="D6" s="2"/>
      <c r="E6" s="2"/>
      <c r="F6" s="2">
        <v>672</v>
      </c>
      <c r="G6" s="2">
        <v>1741</v>
      </c>
      <c r="H6" s="7">
        <f t="shared" si="0"/>
        <v>8.5582264169493188E-2</v>
      </c>
    </row>
    <row r="7" spans="1:8" x14ac:dyDescent="0.4">
      <c r="A7" s="6" t="s">
        <v>19</v>
      </c>
      <c r="B7" s="2">
        <v>338</v>
      </c>
      <c r="C7" s="2"/>
      <c r="D7" s="2">
        <v>748</v>
      </c>
      <c r="E7" s="2">
        <v>355</v>
      </c>
      <c r="F7" s="2">
        <v>323</v>
      </c>
      <c r="G7" s="2">
        <v>1758</v>
      </c>
      <c r="H7" s="7">
        <f t="shared" si="0"/>
        <v>8.641793245833948E-2</v>
      </c>
    </row>
    <row r="8" spans="1:8" x14ac:dyDescent="0.4">
      <c r="A8" s="6" t="s">
        <v>20</v>
      </c>
      <c r="B8" s="2">
        <v>638</v>
      </c>
      <c r="C8" s="2">
        <v>657</v>
      </c>
      <c r="D8" s="2">
        <v>490</v>
      </c>
      <c r="E8" s="2">
        <v>334</v>
      </c>
      <c r="F8" s="2">
        <v>578</v>
      </c>
      <c r="G8" s="2">
        <v>2635</v>
      </c>
      <c r="H8" s="7">
        <f t="shared" si="0"/>
        <v>0.12952858477117435</v>
      </c>
    </row>
    <row r="9" spans="1:8" x14ac:dyDescent="0.4">
      <c r="A9" s="6" t="s">
        <v>21</v>
      </c>
      <c r="B9" s="2"/>
      <c r="C9" s="2">
        <v>412</v>
      </c>
      <c r="D9" s="2">
        <v>628</v>
      </c>
      <c r="E9" s="2">
        <v>480</v>
      </c>
      <c r="F9" s="2">
        <v>568</v>
      </c>
      <c r="G9" s="2">
        <v>2115</v>
      </c>
      <c r="H9" s="7">
        <f t="shared" si="0"/>
        <v>0.10396696652411148</v>
      </c>
    </row>
    <row r="10" spans="1:8" x14ac:dyDescent="0.4">
      <c r="A10" s="6" t="s">
        <v>22</v>
      </c>
      <c r="B10" s="2">
        <v>432</v>
      </c>
      <c r="C10" s="2">
        <v>426</v>
      </c>
      <c r="D10" s="2">
        <v>446</v>
      </c>
      <c r="E10" s="2">
        <v>509</v>
      </c>
      <c r="F10" s="2">
        <v>450</v>
      </c>
      <c r="G10" s="2">
        <v>2209</v>
      </c>
      <c r="H10" s="7">
        <f t="shared" si="0"/>
        <v>0.10858772059184978</v>
      </c>
    </row>
    <row r="11" spans="1:8" ht="19.5" thickBot="1" x14ac:dyDescent="0.45">
      <c r="A11" s="12" t="s">
        <v>23</v>
      </c>
      <c r="B11" s="13">
        <v>403</v>
      </c>
      <c r="C11" s="13">
        <v>470</v>
      </c>
      <c r="D11" s="13"/>
      <c r="E11" s="13">
        <v>621</v>
      </c>
      <c r="F11" s="13">
        <v>601</v>
      </c>
      <c r="G11" s="13">
        <v>2046</v>
      </c>
      <c r="H11" s="14">
        <f t="shared" si="0"/>
        <v>0.10057513641055892</v>
      </c>
    </row>
    <row r="12" spans="1:8" x14ac:dyDescent="0.4">
      <c r="A12" s="10" t="s">
        <v>0</v>
      </c>
      <c r="B12" s="11">
        <f>SUM(B3:B11)</f>
        <v>3883</v>
      </c>
      <c r="C12" s="11">
        <f t="shared" ref="C12:F12" si="1">SUM(C3:C11)</f>
        <v>4194</v>
      </c>
      <c r="D12" s="11">
        <f t="shared" si="1"/>
        <v>4056</v>
      </c>
      <c r="E12" s="11">
        <f t="shared" si="1"/>
        <v>3703</v>
      </c>
      <c r="F12" s="11">
        <f t="shared" si="1"/>
        <v>4507</v>
      </c>
      <c r="G12" s="20">
        <f>SUM(B12:F12)</f>
        <v>20343</v>
      </c>
      <c r="H12" s="17"/>
    </row>
    <row r="13" spans="1:8" x14ac:dyDescent="0.4">
      <c r="A13" s="8" t="s">
        <v>5</v>
      </c>
      <c r="B13" s="15" t="s">
        <v>6</v>
      </c>
      <c r="C13" s="15" t="s">
        <v>6</v>
      </c>
      <c r="D13" s="15" t="s">
        <v>6</v>
      </c>
      <c r="E13" s="15" t="s">
        <v>6</v>
      </c>
      <c r="F13" s="15" t="s">
        <v>6</v>
      </c>
      <c r="G13" s="15" t="s">
        <v>6</v>
      </c>
      <c r="H13" s="18"/>
    </row>
    <row r="14" spans="1:8" x14ac:dyDescent="0.4">
      <c r="A14" s="8" t="s">
        <v>1</v>
      </c>
      <c r="B14" s="2">
        <f>AVERAGE(B3:B11)</f>
        <v>485.375</v>
      </c>
      <c r="C14" s="2">
        <f t="shared" ref="C14:F14" si="2">AVERAGE(C3:C11)</f>
        <v>524.25</v>
      </c>
      <c r="D14" s="2">
        <f t="shared" si="2"/>
        <v>579.42857142857144</v>
      </c>
      <c r="E14" s="2">
        <f t="shared" si="2"/>
        <v>462.875</v>
      </c>
      <c r="F14" s="2">
        <f t="shared" si="2"/>
        <v>500.77777777777777</v>
      </c>
      <c r="G14" s="2"/>
      <c r="H14" s="18"/>
    </row>
    <row r="15" spans="1:8" x14ac:dyDescent="0.4">
      <c r="A15" s="8" t="s">
        <v>4</v>
      </c>
      <c r="B15" s="2">
        <f>COUNT(B3:B11)</f>
        <v>8</v>
      </c>
      <c r="C15" s="2">
        <f t="shared" ref="C15:F15" si="3">COUNT(C3:C11)</f>
        <v>8</v>
      </c>
      <c r="D15" s="2">
        <f t="shared" si="3"/>
        <v>7</v>
      </c>
      <c r="E15" s="2">
        <f t="shared" si="3"/>
        <v>8</v>
      </c>
      <c r="F15" s="2">
        <f t="shared" si="3"/>
        <v>9</v>
      </c>
      <c r="G15" s="2"/>
      <c r="H15" s="18"/>
    </row>
    <row r="16" spans="1:8" x14ac:dyDescent="0.4">
      <c r="A16" s="8" t="s">
        <v>2</v>
      </c>
      <c r="B16" s="2">
        <f>MAX(B3:B11)</f>
        <v>638</v>
      </c>
      <c r="C16" s="2">
        <f t="shared" ref="C16:F16" si="4">MAX(C3:C11)</f>
        <v>663</v>
      </c>
      <c r="D16" s="2">
        <f t="shared" si="4"/>
        <v>748</v>
      </c>
      <c r="E16" s="2">
        <f t="shared" si="4"/>
        <v>621</v>
      </c>
      <c r="F16" s="2">
        <f t="shared" si="4"/>
        <v>672</v>
      </c>
      <c r="G16" s="2"/>
      <c r="H16" s="18"/>
    </row>
    <row r="17" spans="1:8" ht="19.5" thickBot="1" x14ac:dyDescent="0.45">
      <c r="A17" s="9" t="s">
        <v>3</v>
      </c>
      <c r="B17" s="13">
        <f>MIN(B3:B11)</f>
        <v>338</v>
      </c>
      <c r="C17" s="13">
        <f t="shared" ref="C17:F17" si="5">MIN(C3:C11)</f>
        <v>388</v>
      </c>
      <c r="D17" s="13">
        <f t="shared" si="5"/>
        <v>446</v>
      </c>
      <c r="E17" s="13">
        <f t="shared" si="5"/>
        <v>334</v>
      </c>
      <c r="F17" s="13">
        <f t="shared" si="5"/>
        <v>323</v>
      </c>
      <c r="G17" s="13"/>
      <c r="H17" s="19"/>
    </row>
  </sheetData>
  <mergeCells count="1">
    <mergeCell ref="H12:H17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4月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森田圭</dc:creator>
  <cp:lastModifiedBy>蘭子 網本</cp:lastModifiedBy>
  <dcterms:created xsi:type="dcterms:W3CDTF">2020-07-27T23:59:29Z</dcterms:created>
  <dcterms:modified xsi:type="dcterms:W3CDTF">2026-01-01T10:07:49Z</dcterms:modified>
</cp:coreProperties>
</file>